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23" i="2" l="1"/>
  <c r="D24" i="2" l="1"/>
  <c r="D25" i="2" s="1"/>
  <c r="D26" i="2" l="1"/>
  <c r="D27" i="2" s="1"/>
</calcChain>
</file>

<file path=xl/sharedStrings.xml><?xml version="1.0" encoding="utf-8"?>
<sst xmlns="http://schemas.openxmlformats.org/spreadsheetml/2006/main" count="53" uniqueCount="44">
  <si>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</si>
  <si>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</si>
  <si>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</si>
  <si>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</si>
  <si>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</si>
  <si>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</si>
  <si>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</si>
  <si>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</si>
  <si>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</si>
  <si>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май-сентябрь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</si>
  <si>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</si>
  <si>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</si>
  <si>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</si>
  <si>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</si>
  <si>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</si>
  <si>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</si>
  <si>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</si>
  <si>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</si>
  <si>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</si>
  <si>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Непредвиденные работы и затраты 5%</t>
  </si>
  <si>
    <t>Объекты в п. Кысыл Сыр</t>
  </si>
  <si>
    <t>ПАЭС</t>
  </si>
  <si>
    <t>Здание ГРП на територии ПАЭС-2500</t>
  </si>
  <si>
    <t>Здание склада ПАЭС</t>
  </si>
  <si>
    <t>Здание операторной ПАЭС</t>
  </si>
  <si>
    <t>ТЭУ</t>
  </si>
  <si>
    <t>Здание  электроцеха на БМТО</t>
  </si>
  <si>
    <t>Склады МПО</t>
  </si>
  <si>
    <t>Склад № 3 БМТО</t>
  </si>
  <si>
    <t>Склад холодный УМТО</t>
  </si>
  <si>
    <t>Склад теплый № 1 УМТО</t>
  </si>
  <si>
    <t>ЦЕХ ОБСЛУЖИВАНИЯ</t>
  </si>
  <si>
    <t>Общежитие"Люкс"(ул. Монтажная, 8)</t>
  </si>
  <si>
    <t>Ремонт здания</t>
  </si>
  <si>
    <t>Утепление и обшивка здания, ремонт системы отопления</t>
  </si>
  <si>
    <t>Ремонт бетонной отмостки</t>
  </si>
  <si>
    <t>Капитальный ремонт здания</t>
  </si>
  <si>
    <t>Замена рубероидной кровли на кровлю из профлиста</t>
  </si>
  <si>
    <t>Смена кровли, Утепление здания с обшивкой металло-сайдингом, ремонт помещений, Ремонт ворот</t>
  </si>
  <si>
    <t>Ремонт отделки помещений, смена окон на пластиковые, обшивка здания, ремонт завалинки</t>
  </si>
  <si>
    <t>Смена кровли, ремонт ворот, ремонт эстакад</t>
  </si>
  <si>
    <t>Здание гаража и пожводоема ПАЭС</t>
  </si>
  <si>
    <t>Лот № 162 на производство работ по каптальному ремонту объектов основного фонда ОАО "ЯТЭК"</t>
  </si>
  <si>
    <t>Перечень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</si>
</sst>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6" fillId="3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topLeftCell="A5" zoomScale="90" zoomScaleNormal="90" workbookViewId="0">
      <selection activeCell="H10" sqref="H10"/>
    </sheetView>
  </sheetViews>
  <sheetFormatPr defaultRowHeight="15" x14ac:dyDescent="0.25"/>
  <cols>
    <col min="1" max="1" width="7.7109375" style="2" customWidth="1"/>
    <col min="2" max="2" width="73.28515625" style="3" customWidth="1"/>
    <col min="3" max="3" width="56.42578125" style="1" customWidth="1"/>
    <col min="4" max="4" width="21.7109375" style="19" customWidth="1"/>
    <col min="5" max="5" width="19.140625" style="14" customWidth="1"/>
  </cols>
  <sheetData>
    <row r="1" spans="1:5" x14ac:dyDescent="0.25">
      <c r="B1"/>
    </row>
    <row r="2" spans="1:5" ht="15.75" x14ac:dyDescent="0.25">
      <c r="A2" s="42" t="s">
        <v>43</v>
      </c>
      <c r="B2" s="42"/>
      <c r="C2" s="42"/>
      <c r="D2" s="42"/>
      <c r="E2" s="42"/>
    </row>
    <row r="3" spans="1:5" x14ac:dyDescent="0.25">
      <c r="B3"/>
    </row>
    <row r="4" spans="1:5" s="4" customFormat="1" ht="24.75" customHeight="1" x14ac:dyDescent="0.25">
      <c r="A4" s="42" t="s">
        <v>42</v>
      </c>
      <c r="B4" s="42"/>
      <c r="C4" s="42"/>
      <c r="D4" s="42"/>
      <c r="E4" s="42"/>
    </row>
    <row r="5" spans="1:5" s="4" customFormat="1" ht="24.75" customHeight="1" x14ac:dyDescent="0.25">
      <c r="A5" s="10"/>
      <c r="B5" s="10"/>
      <c r="C5" s="10"/>
      <c r="D5" s="16"/>
      <c r="E5" s="10"/>
    </row>
    <row r="6" spans="1:5" s="9" customFormat="1" ht="17.25" customHeight="1" x14ac:dyDescent="0.2">
      <c r="A6" s="8"/>
      <c r="B6" s="8"/>
      <c r="C6" s="8"/>
      <c r="D6" s="17"/>
      <c r="E6" s="8"/>
    </row>
    <row r="7" spans="1:5" s="7" customFormat="1" ht="47.25" x14ac:dyDescent="0.25">
      <c r="A7" s="5" t="s">
        <v>0</v>
      </c>
      <c r="B7" s="5" t="s">
        <v>1</v>
      </c>
      <c r="C7" s="6" t="s">
        <v>2</v>
      </c>
      <c r="D7" s="18" t="s">
        <v>4</v>
      </c>
      <c r="E7" s="6" t="s">
        <v>3</v>
      </c>
    </row>
    <row r="8" spans="1:5" ht="15.75" x14ac:dyDescent="0.25">
      <c r="A8" s="13"/>
      <c r="B8" s="36" t="s">
        <v>20</v>
      </c>
      <c r="C8" s="12"/>
      <c r="D8" s="21"/>
      <c r="E8" s="15"/>
    </row>
    <row r="9" spans="1:5" ht="15.75" x14ac:dyDescent="0.25">
      <c r="A9" s="43"/>
      <c r="B9" s="40" t="s">
        <v>21</v>
      </c>
      <c r="C9" s="40"/>
      <c r="D9" s="34"/>
      <c r="E9" s="34"/>
    </row>
    <row r="10" spans="1:5" x14ac:dyDescent="0.25">
      <c r="A10" s="44" t="s">
        <v>10</v>
      </c>
      <c r="B10" s="38" t="s">
        <v>22</v>
      </c>
      <c r="C10" s="11" t="s">
        <v>33</v>
      </c>
      <c r="D10" s="20"/>
      <c r="E10" s="20" t="s">
        <v>9</v>
      </c>
    </row>
    <row r="11" spans="1:5" x14ac:dyDescent="0.25">
      <c r="A11" s="44" t="s">
        <v>11</v>
      </c>
      <c r="B11" s="38" t="s">
        <v>23</v>
      </c>
      <c r="C11" s="11" t="s">
        <v>33</v>
      </c>
      <c r="D11" s="20"/>
      <c r="E11" s="20" t="s">
        <v>9</v>
      </c>
    </row>
    <row r="12" spans="1:5" ht="30" x14ac:dyDescent="0.25">
      <c r="A12" s="44" t="s">
        <v>12</v>
      </c>
      <c r="B12" s="38" t="s">
        <v>41</v>
      </c>
      <c r="C12" s="11" t="s">
        <v>34</v>
      </c>
      <c r="D12" s="20"/>
      <c r="E12" s="20" t="s">
        <v>9</v>
      </c>
    </row>
    <row r="13" spans="1:5" x14ac:dyDescent="0.25">
      <c r="A13" s="44" t="s">
        <v>13</v>
      </c>
      <c r="B13" s="45" t="s">
        <v>24</v>
      </c>
      <c r="C13" s="11" t="s">
        <v>35</v>
      </c>
      <c r="D13" s="20"/>
      <c r="E13" s="20" t="s">
        <v>9</v>
      </c>
    </row>
    <row r="14" spans="1:5" ht="15.75" x14ac:dyDescent="0.25">
      <c r="A14" s="43"/>
      <c r="B14" s="40" t="s">
        <v>25</v>
      </c>
      <c r="C14" s="40"/>
      <c r="D14" s="34"/>
      <c r="E14" s="34"/>
    </row>
    <row r="15" spans="1:5" x14ac:dyDescent="0.25">
      <c r="A15" s="44" t="s">
        <v>14</v>
      </c>
      <c r="B15" s="38" t="s">
        <v>26</v>
      </c>
      <c r="C15" s="11" t="s">
        <v>36</v>
      </c>
      <c r="D15" s="20"/>
      <c r="E15" s="20" t="s">
        <v>9</v>
      </c>
    </row>
    <row r="16" spans="1:5" ht="15.75" x14ac:dyDescent="0.25">
      <c r="A16" s="43"/>
      <c r="B16" s="40" t="s">
        <v>27</v>
      </c>
      <c r="C16" s="33"/>
      <c r="D16" s="34"/>
      <c r="E16" s="35"/>
    </row>
    <row r="17" spans="1:5" ht="30" x14ac:dyDescent="0.25">
      <c r="A17" s="44" t="s">
        <v>15</v>
      </c>
      <c r="B17" s="46" t="s">
        <v>28</v>
      </c>
      <c r="C17" s="11" t="s">
        <v>37</v>
      </c>
      <c r="D17" s="20"/>
      <c r="E17" s="20" t="s">
        <v>9</v>
      </c>
    </row>
    <row r="18" spans="1:5" x14ac:dyDescent="0.25">
      <c r="A18" s="44" t="s">
        <v>16</v>
      </c>
      <c r="B18" s="46" t="s">
        <v>29</v>
      </c>
      <c r="C18" s="11" t="s">
        <v>40</v>
      </c>
      <c r="D18" s="20"/>
      <c r="E18" s="20" t="s">
        <v>9</v>
      </c>
    </row>
    <row r="19" spans="1:5" ht="45" x14ac:dyDescent="0.25">
      <c r="A19" s="44" t="s">
        <v>17</v>
      </c>
      <c r="B19" s="46" t="s">
        <v>30</v>
      </c>
      <c r="C19" s="11" t="s">
        <v>38</v>
      </c>
      <c r="D19" s="20"/>
      <c r="E19" s="20" t="s">
        <v>9</v>
      </c>
    </row>
    <row r="20" spans="1:5" ht="15.75" x14ac:dyDescent="0.25">
      <c r="A20" s="47"/>
      <c r="B20" s="39" t="s">
        <v>31</v>
      </c>
      <c r="C20" s="39"/>
      <c r="D20" s="41"/>
      <c r="E20" s="41"/>
    </row>
    <row r="21" spans="1:5" ht="30" x14ac:dyDescent="0.25">
      <c r="A21" s="44" t="s">
        <v>18</v>
      </c>
      <c r="B21" s="46" t="s">
        <v>32</v>
      </c>
      <c r="C21" s="11" t="s">
        <v>39</v>
      </c>
      <c r="D21" s="20"/>
      <c r="E21" s="20" t="s">
        <v>9</v>
      </c>
    </row>
    <row r="22" spans="1:5" ht="15.75" x14ac:dyDescent="0.25">
      <c r="A22" s="13"/>
      <c r="B22" s="37"/>
      <c r="C22" s="12"/>
      <c r="D22" s="21"/>
      <c r="E22" s="15"/>
    </row>
    <row r="23" spans="1:5" ht="15.75" x14ac:dyDescent="0.25">
      <c r="A23" s="22"/>
      <c r="B23" s="23" t="s">
        <v>5</v>
      </c>
      <c r="C23" s="22"/>
      <c r="D23" s="24">
        <f>SUM(D9:D21)</f>
        <v>0</v>
      </c>
      <c r="E23" s="25"/>
    </row>
    <row r="24" spans="1:5" ht="15.75" x14ac:dyDescent="0.25">
      <c r="A24" s="22"/>
      <c r="B24" s="23" t="s">
        <v>19</v>
      </c>
      <c r="C24" s="22"/>
      <c r="D24" s="24">
        <f>D23*0.05</f>
        <v>0</v>
      </c>
      <c r="E24" s="25"/>
    </row>
    <row r="25" spans="1:5" ht="15.75" x14ac:dyDescent="0.25">
      <c r="A25" s="26"/>
      <c r="B25" s="27" t="s">
        <v>8</v>
      </c>
      <c r="C25" s="26"/>
      <c r="D25" s="28">
        <f>D23+D24</f>
        <v>0</v>
      </c>
      <c r="E25" s="29"/>
    </row>
    <row r="26" spans="1:5" ht="15.75" x14ac:dyDescent="0.25">
      <c r="A26" s="30"/>
      <c r="B26" s="23" t="s">
        <v>6</v>
      </c>
      <c r="C26" s="31"/>
      <c r="D26" s="32">
        <f>D25*0.18</f>
        <v>0</v>
      </c>
      <c r="E26" s="25"/>
    </row>
    <row r="27" spans="1:5" ht="15.75" x14ac:dyDescent="0.25">
      <c r="A27" s="30"/>
      <c r="B27" s="23" t="s">
        <v>7</v>
      </c>
      <c r="C27" s="31"/>
      <c r="D27" s="32">
        <f>D25+D26</f>
        <v>0</v>
      </c>
      <c r="E27" s="25"/>
    </row>
  </sheetData>
  <mergeCells count="2">
    <mergeCell ref="A4:E4"/>
    <mergeCell ref="A2:E2"/>
  </mergeCells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2013-04-29T06:08:39Z</dcterms:modified>
</cp:coreProperties>
</file>